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08" yWindow="-108" windowWidth="23256" windowHeight="12576"/>
  </bookViews>
  <sheets>
    <sheet name="Лист1" sheetId="2" r:id="rId1"/>
  </sheets>
  <definedNames>
    <definedName name="_xlnm.Print_Titles" localSheetId="0">Лист1!$7:$9</definedName>
    <definedName name="_xlnm.Print_Area" localSheetId="0">Лист1!$A$1:$O$20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4" i="2" l="1"/>
  <c r="H11" i="2" l="1"/>
  <c r="H13" i="2"/>
  <c r="H19" i="2" l="1"/>
  <c r="H10" i="2"/>
  <c r="H12" i="2"/>
  <c r="E19" i="2" l="1"/>
  <c r="E10" i="2"/>
  <c r="G14" i="2" l="1"/>
  <c r="E14" i="2"/>
  <c r="G12" i="2"/>
  <c r="E12" i="2"/>
  <c r="G10" i="2"/>
  <c r="L25" i="2" l="1"/>
  <c r="L24" i="2"/>
  <c r="L23" i="2"/>
  <c r="L22" i="2"/>
  <c r="F14" i="2" l="1"/>
  <c r="D19" i="2" l="1"/>
  <c r="D14" i="2"/>
  <c r="D12" i="2"/>
  <c r="D10" i="2"/>
  <c r="F19" i="2" l="1"/>
</calcChain>
</file>

<file path=xl/sharedStrings.xml><?xml version="1.0" encoding="utf-8"?>
<sst xmlns="http://schemas.openxmlformats.org/spreadsheetml/2006/main" count="77" uniqueCount="46">
  <si>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</si>
  <si>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</si>
  <si>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</si>
  <si>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</si>
  <si>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Формула расчета индикатора</t>
  </si>
  <si>
    <t>Источник информации</t>
  </si>
  <si>
    <t>Факт</t>
  </si>
  <si>
    <t>План</t>
  </si>
  <si>
    <t>%</t>
  </si>
  <si>
    <t xml:space="preserve">Акты выполненных работ </t>
  </si>
  <si>
    <t>Nf/Np x 100% = Iv, где Nf – объем фактически оказанных услуг и выполненных работ за отчетный период; Np – плановый объем услуг и работ, в соответствии с тех. заданием; Iv – значение индикатора</t>
  </si>
  <si>
    <t xml:space="preserve">Акты 
сдачи-приемки оказанных услуг по содержанию, 
Акты 
выполненных работ
</t>
  </si>
  <si>
    <t>Основное мероприятие 2</t>
  </si>
  <si>
    <t xml:space="preserve">
Уровень обеспечения оборудованными детскими площадками
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</si>
  <si>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</si>
  <si>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</si>
  <si>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 xml:space="preserve">Основное мероприятие 1 </t>
  </si>
  <si>
    <t>2025 год</t>
  </si>
  <si>
    <t>Уровень выполнения мероприятий, направленных на повышение безопасности дорожного движения</t>
  </si>
  <si>
    <t>-</t>
  </si>
  <si>
    <t>Nf/Np x 100% = Iv, где Nf – объем фактически оказанных услуг и выполненных работ за отчетный период; Np – плановый объем услуг и работ; Iv – значение индикатора</t>
  </si>
  <si>
    <t>Основное мероприятие 3</t>
  </si>
  <si>
    <t>2026 год</t>
  </si>
  <si>
    <t>Уд. вес 
индикатора в МП</t>
  </si>
  <si>
    <t>2022 год</t>
  </si>
  <si>
    <t>2023 год</t>
  </si>
  <si>
    <t>2027 год</t>
  </si>
  <si>
    <t>Nf / Np x 100% = Iv, где
Nf - количество релизованных мероприятий по обустройству территории;
Np - количество мероприятий , запланированных по обустройству территории x 100%;
Iv - значение индикатора</t>
  </si>
  <si>
    <t>2024:</t>
  </si>
  <si>
    <t>2025:</t>
  </si>
  <si>
    <t>2024</t>
  </si>
  <si>
    <t>2024-2025:</t>
  </si>
  <si>
    <t>2026-2027: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</si>
  <si>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</t>
  </si>
  <si>
    <t>V осн../V пл. x 100% = Iv, где 
V пл. – общее количество площадок планируемых к обустройству;
V осн. – количество обустроенных площадок, рассчитанных нарастающим итогом; Iv – значение индикатора</t>
  </si>
  <si>
    <t xml:space="preserve">Приложение № 2 
к муниципальной программе "Благоустройство территории", утвержденной постановлением Администрации города Норильска от 06.12.2016 № 582
</t>
  </si>
  <si>
    <t>Акты 
выполненных работ</t>
  </si>
  <si>
    <t>Доля детских и спортивных площадок, на которых проведены работы по обустройству, от количества детских и спортивных площадок, запланированных к проведению таких работ</t>
  </si>
  <si>
    <t xml:space="preserve">ед.  </t>
  </si>
  <si>
    <t>Nf / Np x 100% = Iv, где
Nf - количество детских и спортивных площадок, на которых проведены ремонтные работы;
Np - количество детских и спортивных площадок, запланированных для проведения указанных работ x 100%;
Iv - значение индикатора</t>
  </si>
  <si>
    <t>2025-2027:</t>
  </si>
  <si>
    <t>Доля оказанного объема услуг по содержанию объектов и элементов благоустройства муниципального образования город Норильск от объема, запланированного техническим заданием</t>
  </si>
  <si>
    <t>2024 год</t>
  </si>
  <si>
    <t xml:space="preserve">Основное мероприятие 2
(Физкультурно-оздоровительный комплекс "Горняк" и  Космонавтов д.12) </t>
  </si>
  <si>
    <t>ЦЕЛЕВЫЕ ИНДИКАТОРЫ РЕЗУЛЬТАТИВНОСТИ МУНИЦИПАЛЬНОЙ ПРОГРАММЫ "БЛАГОУСТРОЙСТВО ТЕРРИТОРИИ"</t>
  </si>
  <si>
    <t>Приложение № 2 к постановлению Администрации                                                         города Норильска от 30.12.2025 № 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</si>
</sst>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1" fontId="1" fillId="0" borderId="12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2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4" xfId="0" applyNumberFormat="1" applyFont="1" applyFill="1" applyBorder="1" applyAlignment="1">
      <alignment horizontal="center" vertical="center" wrapText="1"/>
    </xf>
    <xf numFmtId="165" fontId="9" fillId="0" borderId="13" xfId="0" applyNumberFormat="1" applyFont="1" applyFill="1" applyBorder="1" applyAlignment="1">
      <alignment horizontal="center" vertical="center" wrapText="1"/>
    </xf>
    <xf numFmtId="164" fontId="9" fillId="0" borderId="12" xfId="0" applyNumberFormat="1" applyFont="1" applyFill="1" applyBorder="1" applyAlignment="1">
      <alignment horizontal="center" vertical="center" wrapText="1"/>
    </xf>
    <xf numFmtId="164" fontId="9" fillId="0" borderId="13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164" fontId="8" fillId="0" borderId="13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5" fontId="8" fillId="0" borderId="12" xfId="0" applyNumberFormat="1" applyFont="1" applyFill="1" applyBorder="1" applyAlignment="1">
      <alignment horizontal="center" vertical="center" wrapText="1"/>
    </xf>
    <xf numFmtId="165" fontId="8" fillId="0" borderId="14" xfId="0" applyNumberFormat="1" applyFont="1" applyFill="1" applyBorder="1" applyAlignment="1">
      <alignment horizontal="center" vertical="center" wrapText="1"/>
    </xf>
    <xf numFmtId="165" fontId="8" fillId="0" borderId="13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view="pageBreakPreview" zoomScale="85" zoomScaleNormal="90" zoomScaleSheetLayoutView="85" workbookViewId="0">
      <selection activeCell="M12" sqref="M12:M13"/>
    </sheetView>
  </sheetViews>
  <sheetFormatPr defaultColWidth="9.109375" defaultRowHeight="13.8" x14ac:dyDescent="0.3"/>
  <cols>
    <col min="1" max="1" width="4.5546875" style="6" customWidth="1"/>
    <col min="2" max="2" width="29.44140625" style="6" customWidth="1"/>
    <col min="3" max="3" width="4.88671875" style="6" customWidth="1"/>
    <col min="4" max="4" width="9.6640625" style="6" customWidth="1"/>
    <col min="5" max="5" width="9.88671875" style="6" customWidth="1"/>
    <col min="6" max="6" width="9" style="6" customWidth="1"/>
    <col min="7" max="7" width="8" style="6" customWidth="1"/>
    <col min="8" max="8" width="10" style="6" bestFit="1" customWidth="1"/>
    <col min="9" max="9" width="9.6640625" style="6" bestFit="1" customWidth="1"/>
    <col min="10" max="10" width="9.88671875" style="6" customWidth="1"/>
    <col min="11" max="11" width="11.44140625" style="6" customWidth="1"/>
    <col min="12" max="12" width="8.33203125" style="6" customWidth="1"/>
    <col min="13" max="13" width="34.44140625" style="6" customWidth="1"/>
    <col min="14" max="14" width="14.44140625" style="6" customWidth="1"/>
    <col min="15" max="15" width="17.6640625" style="6" customWidth="1"/>
    <col min="16" max="16" width="13.5546875" style="6" customWidth="1"/>
    <col min="17" max="17" width="79.88671875" style="6" customWidth="1"/>
    <col min="18" max="16384" width="9.109375" style="6"/>
  </cols>
  <sheetData>
    <row r="1" spans="1:16" ht="21.75" customHeight="1" x14ac:dyDescent="0.3">
      <c r="M1" s="72" t="s">
        <v>45</v>
      </c>
      <c r="N1" s="72"/>
      <c r="O1" s="72"/>
    </row>
    <row r="2" spans="1:16" ht="21.75" customHeight="1" x14ac:dyDescent="0.3">
      <c r="M2" s="72"/>
      <c r="N2" s="72"/>
      <c r="O2" s="72"/>
    </row>
    <row r="3" spans="1:16" ht="21.75" customHeight="1" x14ac:dyDescent="0.3">
      <c r="M3" s="15"/>
      <c r="N3" s="15"/>
      <c r="O3" s="15"/>
    </row>
    <row r="4" spans="1:16" ht="56.25" customHeight="1" x14ac:dyDescent="0.3">
      <c r="M4" s="74" t="s">
        <v>35</v>
      </c>
      <c r="N4" s="74"/>
      <c r="O4" s="74"/>
    </row>
    <row r="5" spans="1:16" ht="6" customHeight="1" x14ac:dyDescent="0.3"/>
    <row r="6" spans="1:16" ht="28.5" customHeight="1" x14ac:dyDescent="0.3">
      <c r="A6" s="73" t="s">
        <v>44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</row>
    <row r="7" spans="1:16" ht="42.75" customHeight="1" x14ac:dyDescent="0.3">
      <c r="A7" s="47" t="s">
        <v>1</v>
      </c>
      <c r="B7" s="47" t="s">
        <v>0</v>
      </c>
      <c r="C7" s="47" t="s">
        <v>2</v>
      </c>
      <c r="D7" s="64" t="s">
        <v>3</v>
      </c>
      <c r="E7" s="75"/>
      <c r="F7" s="75"/>
      <c r="G7" s="65"/>
      <c r="H7" s="47" t="s">
        <v>15</v>
      </c>
      <c r="I7" s="47"/>
      <c r="J7" s="47"/>
      <c r="K7" s="58" t="s">
        <v>23</v>
      </c>
      <c r="L7" s="59"/>
      <c r="M7" s="47" t="s">
        <v>4</v>
      </c>
      <c r="N7" s="47" t="s">
        <v>5</v>
      </c>
      <c r="O7" s="47" t="s">
        <v>14</v>
      </c>
    </row>
    <row r="8" spans="1:16" ht="25.5" customHeight="1" x14ac:dyDescent="0.3">
      <c r="A8" s="47"/>
      <c r="B8" s="47"/>
      <c r="C8" s="47"/>
      <c r="D8" s="3" t="s">
        <v>24</v>
      </c>
      <c r="E8" s="3" t="s">
        <v>25</v>
      </c>
      <c r="F8" s="64" t="s">
        <v>42</v>
      </c>
      <c r="G8" s="65"/>
      <c r="H8" s="3" t="s">
        <v>17</v>
      </c>
      <c r="I8" s="3" t="s">
        <v>22</v>
      </c>
      <c r="J8" s="3" t="s">
        <v>26</v>
      </c>
      <c r="K8" s="60"/>
      <c r="L8" s="61"/>
      <c r="M8" s="47"/>
      <c r="N8" s="47"/>
      <c r="O8" s="47"/>
    </row>
    <row r="9" spans="1:16" ht="18" customHeight="1" x14ac:dyDescent="0.3">
      <c r="A9" s="47"/>
      <c r="B9" s="47"/>
      <c r="C9" s="47"/>
      <c r="D9" s="64" t="s">
        <v>6</v>
      </c>
      <c r="E9" s="65"/>
      <c r="F9" s="3" t="s">
        <v>7</v>
      </c>
      <c r="G9" s="3" t="s">
        <v>6</v>
      </c>
      <c r="H9" s="47" t="s">
        <v>7</v>
      </c>
      <c r="I9" s="47"/>
      <c r="J9" s="47"/>
      <c r="K9" s="62"/>
      <c r="L9" s="63"/>
      <c r="M9" s="47"/>
      <c r="N9" s="47"/>
      <c r="O9" s="47"/>
    </row>
    <row r="10" spans="1:16" ht="42.75" customHeight="1" x14ac:dyDescent="0.3">
      <c r="A10" s="25">
        <v>1</v>
      </c>
      <c r="B10" s="69" t="s">
        <v>41</v>
      </c>
      <c r="C10" s="16" t="s">
        <v>8</v>
      </c>
      <c r="D10" s="55">
        <f>((50453.8/53378.4*100)+(17383.59788/18547.3*100)+(37869.9/40132.8*100)+(4978.8/5257.6*100))/4</f>
        <v>94.326358722538529</v>
      </c>
      <c r="E10" s="55">
        <f>((67345.45003/92860.4*100)+(19917.35001/25259.6*100)+(36159.47589/43672.9*100)+(6132.85041/6938.8*100))/4</f>
        <v>80.638741705037503</v>
      </c>
      <c r="F10" s="31">
        <v>100</v>
      </c>
      <c r="G10" s="31">
        <f>(100+90.9+98.6+94.3)/4</f>
        <v>95.95</v>
      </c>
      <c r="H10" s="24">
        <f>(45+36+17+13)/(45+36+17+13)*100</f>
        <v>100</v>
      </c>
      <c r="I10" s="31">
        <v>100</v>
      </c>
      <c r="J10" s="31">
        <v>100</v>
      </c>
      <c r="K10" s="16" t="s">
        <v>31</v>
      </c>
      <c r="L10" s="16">
        <v>0.45</v>
      </c>
      <c r="M10" s="25" t="s">
        <v>10</v>
      </c>
      <c r="N10" s="25" t="s">
        <v>11</v>
      </c>
      <c r="O10" s="25" t="s">
        <v>16</v>
      </c>
    </row>
    <row r="11" spans="1:16" ht="36.75" customHeight="1" x14ac:dyDescent="0.3">
      <c r="A11" s="26"/>
      <c r="B11" s="70"/>
      <c r="C11" s="21" t="s">
        <v>38</v>
      </c>
      <c r="D11" s="56"/>
      <c r="E11" s="56"/>
      <c r="F11" s="32"/>
      <c r="G11" s="32"/>
      <c r="H11" s="18">
        <f>45+36+17+13</f>
        <v>111</v>
      </c>
      <c r="I11" s="32"/>
      <c r="J11" s="32"/>
      <c r="K11" s="3" t="s">
        <v>32</v>
      </c>
      <c r="L11" s="14">
        <v>0.96</v>
      </c>
      <c r="M11" s="26"/>
      <c r="N11" s="26"/>
      <c r="O11" s="26"/>
    </row>
    <row r="12" spans="1:16" ht="36.75" customHeight="1" x14ac:dyDescent="0.3">
      <c r="A12" s="25">
        <v>2</v>
      </c>
      <c r="B12" s="43" t="s">
        <v>33</v>
      </c>
      <c r="C12" s="16" t="s">
        <v>8</v>
      </c>
      <c r="D12" s="55">
        <f>1429.36/1800*100</f>
        <v>79.408888888888882</v>
      </c>
      <c r="E12" s="55">
        <f>1316.2/1900*100</f>
        <v>69.273684210526326</v>
      </c>
      <c r="F12" s="55">
        <v>100</v>
      </c>
      <c r="G12" s="55">
        <f>1453.9/1600*100</f>
        <v>90.868750000000006</v>
      </c>
      <c r="H12" s="23">
        <f>(9+5+4+3)/(9+5+4+3)*100</f>
        <v>100</v>
      </c>
      <c r="I12" s="33" t="s">
        <v>19</v>
      </c>
      <c r="J12" s="33" t="s">
        <v>19</v>
      </c>
      <c r="K12" s="37" t="s">
        <v>31</v>
      </c>
      <c r="L12" s="35">
        <v>0.39</v>
      </c>
      <c r="M12" s="33" t="s">
        <v>10</v>
      </c>
      <c r="N12" s="25" t="s">
        <v>36</v>
      </c>
      <c r="O12" s="25" t="s">
        <v>12</v>
      </c>
    </row>
    <row r="13" spans="1:16" ht="41.25" customHeight="1" x14ac:dyDescent="0.3">
      <c r="A13" s="26"/>
      <c r="B13" s="44"/>
      <c r="C13" s="21" t="s">
        <v>38</v>
      </c>
      <c r="D13" s="56"/>
      <c r="E13" s="56" t="s">
        <v>19</v>
      </c>
      <c r="F13" s="56" t="s">
        <v>19</v>
      </c>
      <c r="G13" s="56" t="s">
        <v>19</v>
      </c>
      <c r="H13" s="18">
        <f>9+5+4+3</f>
        <v>21</v>
      </c>
      <c r="I13" s="34" t="s">
        <v>19</v>
      </c>
      <c r="J13" s="34" t="s">
        <v>19</v>
      </c>
      <c r="K13" s="38"/>
      <c r="L13" s="36"/>
      <c r="M13" s="34" t="s">
        <v>27</v>
      </c>
      <c r="N13" s="26"/>
      <c r="O13" s="26"/>
    </row>
    <row r="14" spans="1:16" ht="49.5" customHeight="1" x14ac:dyDescent="0.3">
      <c r="A14" s="25">
        <v>3</v>
      </c>
      <c r="B14" s="43" t="s">
        <v>13</v>
      </c>
      <c r="C14" s="17" t="s">
        <v>8</v>
      </c>
      <c r="D14" s="66">
        <f>(113+6)/139*100</f>
        <v>85.611510791366911</v>
      </c>
      <c r="E14" s="28">
        <f>125/144*100</f>
        <v>86.805555555555557</v>
      </c>
      <c r="F14" s="28">
        <f>125/144*100</f>
        <v>86.805555555555557</v>
      </c>
      <c r="G14" s="28">
        <f>125/144*100</f>
        <v>86.805555555555557</v>
      </c>
      <c r="H14" s="22">
        <f>H15/H16*100</f>
        <v>88.513513513513516</v>
      </c>
      <c r="I14" s="66">
        <v>89</v>
      </c>
      <c r="J14" s="66">
        <v>89</v>
      </c>
      <c r="K14" s="5" t="s">
        <v>28</v>
      </c>
      <c r="L14" s="1">
        <v>0.08</v>
      </c>
      <c r="M14" s="39" t="s">
        <v>34</v>
      </c>
      <c r="N14" s="25" t="s">
        <v>9</v>
      </c>
      <c r="O14" s="25" t="s">
        <v>12</v>
      </c>
      <c r="P14" s="8"/>
    </row>
    <row r="15" spans="1:16" ht="33" customHeight="1" x14ac:dyDescent="0.3">
      <c r="A15" s="27"/>
      <c r="B15" s="57"/>
      <c r="C15" s="21" t="s">
        <v>38</v>
      </c>
      <c r="D15" s="67"/>
      <c r="E15" s="29"/>
      <c r="F15" s="29"/>
      <c r="G15" s="29"/>
      <c r="H15" s="19">
        <v>131</v>
      </c>
      <c r="I15" s="67"/>
      <c r="J15" s="67"/>
      <c r="K15" s="37" t="s">
        <v>40</v>
      </c>
      <c r="L15" s="39">
        <v>0.04</v>
      </c>
      <c r="M15" s="71"/>
      <c r="N15" s="27"/>
      <c r="O15" s="27"/>
      <c r="P15" s="9"/>
    </row>
    <row r="16" spans="1:16" ht="15" customHeight="1" x14ac:dyDescent="0.3">
      <c r="A16" s="26"/>
      <c r="B16" s="44"/>
      <c r="C16" s="21" t="s">
        <v>38</v>
      </c>
      <c r="D16" s="68"/>
      <c r="E16" s="30"/>
      <c r="F16" s="30"/>
      <c r="G16" s="30"/>
      <c r="H16" s="19">
        <v>148</v>
      </c>
      <c r="I16" s="68"/>
      <c r="J16" s="68"/>
      <c r="K16" s="38"/>
      <c r="L16" s="40"/>
      <c r="M16" s="40"/>
      <c r="N16" s="26"/>
      <c r="O16" s="26"/>
      <c r="P16" s="9"/>
    </row>
    <row r="17" spans="1:17" ht="74.25" customHeight="1" x14ac:dyDescent="0.3">
      <c r="A17" s="25">
        <v>4</v>
      </c>
      <c r="B17" s="43" t="s">
        <v>37</v>
      </c>
      <c r="C17" s="2" t="s">
        <v>8</v>
      </c>
      <c r="D17" s="45" t="s">
        <v>19</v>
      </c>
      <c r="E17" s="45" t="s">
        <v>19</v>
      </c>
      <c r="F17" s="45" t="s">
        <v>19</v>
      </c>
      <c r="G17" s="45" t="s">
        <v>19</v>
      </c>
      <c r="H17" s="24">
        <v>100</v>
      </c>
      <c r="I17" s="4" t="s">
        <v>19</v>
      </c>
      <c r="J17" s="4" t="s">
        <v>19</v>
      </c>
      <c r="K17" s="37" t="s">
        <v>29</v>
      </c>
      <c r="L17" s="41">
        <v>0.04</v>
      </c>
      <c r="M17" s="39" t="s">
        <v>39</v>
      </c>
      <c r="N17" s="25" t="s">
        <v>9</v>
      </c>
      <c r="O17" s="25" t="s">
        <v>43</v>
      </c>
      <c r="P17" s="9"/>
      <c r="Q17" s="10"/>
    </row>
    <row r="18" spans="1:17" ht="26.25" customHeight="1" x14ac:dyDescent="0.3">
      <c r="A18" s="26"/>
      <c r="B18" s="44"/>
      <c r="C18" s="21" t="s">
        <v>38</v>
      </c>
      <c r="D18" s="46"/>
      <c r="E18" s="46"/>
      <c r="F18" s="46"/>
      <c r="G18" s="46"/>
      <c r="H18" s="13">
        <v>2</v>
      </c>
      <c r="I18" s="4"/>
      <c r="J18" s="7"/>
      <c r="K18" s="38"/>
      <c r="L18" s="42"/>
      <c r="M18" s="40"/>
      <c r="N18" s="26"/>
      <c r="O18" s="26"/>
      <c r="P18" s="9"/>
      <c r="Q18" s="10"/>
    </row>
    <row r="19" spans="1:17" ht="35.25" customHeight="1" x14ac:dyDescent="0.3">
      <c r="A19" s="52">
        <v>5</v>
      </c>
      <c r="B19" s="53" t="s">
        <v>18</v>
      </c>
      <c r="C19" s="20" t="s">
        <v>8</v>
      </c>
      <c r="D19" s="54">
        <f>((627.5/627.5*100)+(498/500*100))/2</f>
        <v>99.8</v>
      </c>
      <c r="E19" s="48">
        <f>((498/500*100)+(359.28/359.3*100))/2</f>
        <v>99.797216810464789</v>
      </c>
      <c r="F19" s="48">
        <f>1378/1378*100</f>
        <v>100</v>
      </c>
      <c r="G19" s="31">
        <v>100</v>
      </c>
      <c r="H19" s="23">
        <f>1/1*100</f>
        <v>100</v>
      </c>
      <c r="I19" s="49" t="s">
        <v>19</v>
      </c>
      <c r="J19" s="50" t="s">
        <v>19</v>
      </c>
      <c r="K19" s="37" t="s">
        <v>31</v>
      </c>
      <c r="L19" s="39">
        <v>0.08</v>
      </c>
      <c r="M19" s="51" t="s">
        <v>20</v>
      </c>
      <c r="N19" s="47" t="s">
        <v>9</v>
      </c>
      <c r="O19" s="47" t="s">
        <v>21</v>
      </c>
    </row>
    <row r="20" spans="1:17" ht="33" customHeight="1" x14ac:dyDescent="0.3">
      <c r="A20" s="52"/>
      <c r="B20" s="53"/>
      <c r="C20" s="21" t="s">
        <v>38</v>
      </c>
      <c r="D20" s="54"/>
      <c r="E20" s="48"/>
      <c r="F20" s="48"/>
      <c r="G20" s="32"/>
      <c r="H20" s="18">
        <v>1</v>
      </c>
      <c r="I20" s="49"/>
      <c r="J20" s="50"/>
      <c r="K20" s="38"/>
      <c r="L20" s="40"/>
      <c r="M20" s="51"/>
      <c r="N20" s="47"/>
      <c r="O20" s="47"/>
    </row>
    <row r="22" spans="1:17" x14ac:dyDescent="0.3">
      <c r="K22" s="11" t="s">
        <v>30</v>
      </c>
      <c r="L22" s="12">
        <f>L10+L12+L14+L19</f>
        <v>1</v>
      </c>
    </row>
    <row r="23" spans="1:17" x14ac:dyDescent="0.3">
      <c r="K23" s="6">
        <v>2025</v>
      </c>
      <c r="L23" s="12">
        <f>L10+L12+L17+L19+L15</f>
        <v>1</v>
      </c>
    </row>
    <row r="24" spans="1:17" x14ac:dyDescent="0.3">
      <c r="K24" s="6">
        <v>2026</v>
      </c>
      <c r="L24" s="12">
        <f>L11+L15</f>
        <v>1</v>
      </c>
    </row>
    <row r="25" spans="1:17" x14ac:dyDescent="0.3">
      <c r="K25" s="6">
        <v>2027</v>
      </c>
      <c r="L25" s="12">
        <f>L11+L15</f>
        <v>1</v>
      </c>
    </row>
  </sheetData>
  <mergeCells count="76">
    <mergeCell ref="M1:O2"/>
    <mergeCell ref="M7:M9"/>
    <mergeCell ref="N7:N9"/>
    <mergeCell ref="O7:O9"/>
    <mergeCell ref="A6:O6"/>
    <mergeCell ref="M4:O4"/>
    <mergeCell ref="B7:B9"/>
    <mergeCell ref="A7:A9"/>
    <mergeCell ref="C7:C9"/>
    <mergeCell ref="H7:J7"/>
    <mergeCell ref="H9:J9"/>
    <mergeCell ref="F8:G8"/>
    <mergeCell ref="D7:G7"/>
    <mergeCell ref="K7:L9"/>
    <mergeCell ref="D9:E9"/>
    <mergeCell ref="A14:A16"/>
    <mergeCell ref="D14:D16"/>
    <mergeCell ref="E14:E16"/>
    <mergeCell ref="G12:G13"/>
    <mergeCell ref="A10:A11"/>
    <mergeCell ref="B10:B11"/>
    <mergeCell ref="D10:D11"/>
    <mergeCell ref="E10:E11"/>
    <mergeCell ref="I14:I16"/>
    <mergeCell ref="J14:J16"/>
    <mergeCell ref="D12:D13"/>
    <mergeCell ref="E12:E13"/>
    <mergeCell ref="F12:F13"/>
    <mergeCell ref="G14:G16"/>
    <mergeCell ref="A12:A13"/>
    <mergeCell ref="B14:B16"/>
    <mergeCell ref="B12:B13"/>
    <mergeCell ref="A19:A20"/>
    <mergeCell ref="B19:B20"/>
    <mergeCell ref="D19:D20"/>
    <mergeCell ref="E19:E20"/>
    <mergeCell ref="A17:A18"/>
    <mergeCell ref="O19:O20"/>
    <mergeCell ref="F19:F20"/>
    <mergeCell ref="G19:G20"/>
    <mergeCell ref="I19:I20"/>
    <mergeCell ref="J19:J20"/>
    <mergeCell ref="L19:L20"/>
    <mergeCell ref="M19:M20"/>
    <mergeCell ref="N19:N20"/>
    <mergeCell ref="K19:K20"/>
    <mergeCell ref="O17:O18"/>
    <mergeCell ref="K17:K18"/>
    <mergeCell ref="L17:L18"/>
    <mergeCell ref="B17:B18"/>
    <mergeCell ref="G17:G18"/>
    <mergeCell ref="M17:M18"/>
    <mergeCell ref="D17:D18"/>
    <mergeCell ref="E17:E18"/>
    <mergeCell ref="F17:F18"/>
    <mergeCell ref="N17:N18"/>
    <mergeCell ref="L12:L13"/>
    <mergeCell ref="F10:F11"/>
    <mergeCell ref="G10:G11"/>
    <mergeCell ref="K15:K16"/>
    <mergeCell ref="L15:L16"/>
    <mergeCell ref="K12:K13"/>
    <mergeCell ref="F14:F16"/>
    <mergeCell ref="I10:I11"/>
    <mergeCell ref="J10:J11"/>
    <mergeCell ref="I12:I13"/>
    <mergeCell ref="J12:J13"/>
    <mergeCell ref="N10:N11"/>
    <mergeCell ref="O12:O13"/>
    <mergeCell ref="N14:N16"/>
    <mergeCell ref="M10:M11"/>
    <mergeCell ref="O14:O16"/>
    <mergeCell ref="M12:M13"/>
    <mergeCell ref="O10:O11"/>
    <mergeCell ref="N12:N13"/>
    <mergeCell ref="M14:M16"/>
  </mergeCells>
  <pageMargins left="0.43307086614173229" right="0.23622047244094491" top="0.55118110236220474" bottom="0.35433070866141736" header="0.31496062992125984" footer="0.31496062992125984"/>
  <pageSetup paperSize="9" scale="69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Грицюк Марина Геннадьевна</cp:lastModifiedBy>
  <cp:lastPrinted>2025-10-08T09:34:08Z</cp:lastPrinted>
  <dcterms:created xsi:type="dcterms:W3CDTF">2017-11-11T11:19:36Z</dcterms:created>
  <dcterms:modified xsi:type="dcterms:W3CDTF">2026-01-16T10:29:24Z</dcterms:modified>
</cp:coreProperties>
</file>